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tovDE\Documents\ООГп\ПДО\Рабочая\Закупочная Щебень_2016\Договор перевозки щебень\"/>
    </mc:Choice>
  </mc:AlternateContent>
  <bookViews>
    <workbookView xWindow="0" yWindow="0" windowWidth="28800" windowHeight="12435"/>
  </bookViews>
  <sheets>
    <sheet name="ПП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4" l="1"/>
  <c r="G13" i="4" l="1"/>
  <c r="I16" i="4" l="1"/>
  <c r="I17" i="4" s="1"/>
  <c r="I13" i="4"/>
  <c r="I14" i="4" s="1"/>
  <c r="I18" i="4" l="1"/>
  <c r="J13" i="4"/>
  <c r="J14" i="4" s="1"/>
  <c r="J16" i="4"/>
  <c r="J17" i="4" s="1"/>
  <c r="J18" i="4" s="1"/>
</calcChain>
</file>

<file path=xl/sharedStrings.xml><?xml version="1.0" encoding="utf-8"?>
<sst xmlns="http://schemas.openxmlformats.org/spreadsheetml/2006/main" count="27" uniqueCount="26">
  <si>
    <t>Итого стоимость, руб. без НДС</t>
  </si>
  <si>
    <t xml:space="preserve">Перевозка щебня </t>
  </si>
  <si>
    <t>Виды услуг</t>
  </si>
  <si>
    <t>тн. км</t>
  </si>
  <si>
    <t>Расстояние, км</t>
  </si>
  <si>
    <t>Вид техники</t>
  </si>
  <si>
    <t xml:space="preserve">Бульдозер гусеничный средний </t>
  </si>
  <si>
    <t>Потребность техники, ед.</t>
  </si>
  <si>
    <t>Ед. изм.</t>
  </si>
  <si>
    <t>маш. час</t>
  </si>
  <si>
    <t>Выгрузка щебня</t>
  </si>
  <si>
    <t xml:space="preserve">Гуртование щебня на площадке хранения карьера №4 в районе скважины К-219 </t>
  </si>
  <si>
    <t>Показатель</t>
  </si>
  <si>
    <t>Объем работ</t>
  </si>
  <si>
    <t xml:space="preserve">Тариф, руб. без НДС </t>
  </si>
  <si>
    <t>Итого стоимость, руб. с НДС</t>
  </si>
  <si>
    <t>ПРОИЗВОДСТВЕННАЯ ПРОГРАММА</t>
  </si>
  <si>
    <t xml:space="preserve">Перевозка 12 700 м3 щебня с карьера строительного камня №8 в районе скважины К-217 на площадку карьера №4 в районе скважины К-219 </t>
  </si>
  <si>
    <t>От Заказчика:</t>
  </si>
  <si>
    <t>От Исполнителя:</t>
  </si>
  <si>
    <t>(Подпись)                             М.П.</t>
  </si>
  <si>
    <t xml:space="preserve"> на "Оказание услуг по перевозке ТМЦ автомобильным транспортом на Куюмбинское месторождение"</t>
  </si>
  <si>
    <t>№
поз.</t>
  </si>
  <si>
    <t>Самосвальная техника, 
г/п  более 19 тн.</t>
  </si>
  <si>
    <t>Приложение № 2</t>
  </si>
  <si>
    <r>
      <t>к Договору _________ от «</t>
    </r>
    <r>
      <rPr>
        <u/>
        <sz val="13"/>
        <rFont val="Times New Roman"/>
        <family val="1"/>
        <charset val="204"/>
      </rPr>
      <t xml:space="preserve">      </t>
    </r>
    <r>
      <rPr>
        <sz val="13"/>
        <rFont val="Times New Roman"/>
        <family val="1"/>
        <charset val="204"/>
      </rPr>
      <t>»</t>
    </r>
    <r>
      <rPr>
        <u/>
        <sz val="13"/>
        <rFont val="Times New Roman"/>
        <family val="1"/>
        <charset val="204"/>
      </rPr>
      <t xml:space="preserve">                      </t>
    </r>
    <r>
      <rPr>
        <sz val="13"/>
        <rFont val="Times New Roman"/>
        <family val="1"/>
        <charset val="204"/>
      </rPr>
      <t>2016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</si>
</sst>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0" fillId="0" borderId="0" xfId="0" applyFont="1"/>
    <xf numFmtId="0" fontId="4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6" fillId="0" borderId="0" xfId="0" applyFont="1"/>
    <xf numFmtId="4" fontId="4" fillId="2" borderId="1" xfId="1" applyNumberFormat="1" applyFont="1" applyFill="1" applyBorder="1" applyAlignment="1">
      <alignment vertical="center" wrapText="1"/>
    </xf>
    <xf numFmtId="4" fontId="4" fillId="5" borderId="3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4" fillId="5" borderId="2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</cellXfs>
  <cellStyles count="4">
    <cellStyle name="Normal_Таблица оценки предложений подрядиков" xfId="3"/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="70" zoomScaleNormal="70" workbookViewId="0">
      <selection activeCell="B13" sqref="B13"/>
    </sheetView>
  </sheetViews>
  <sheetFormatPr defaultRowHeight="15" x14ac:dyDescent="0.25"/>
  <cols>
    <col min="1" max="1" width="7.140625" customWidth="1"/>
    <col min="2" max="2" width="52.140625" customWidth="1"/>
    <col min="3" max="3" width="20.42578125" customWidth="1"/>
    <col min="4" max="4" width="15" customWidth="1"/>
    <col min="5" max="5" width="14" customWidth="1"/>
    <col min="6" max="6" width="14.42578125" customWidth="1"/>
    <col min="7" max="9" width="15.42578125" customWidth="1"/>
    <col min="10" max="10" width="15.28515625" customWidth="1"/>
  </cols>
  <sheetData>
    <row r="1" spans="1:10" ht="17.25" x14ac:dyDescent="0.3">
      <c r="C1" s="19"/>
      <c r="D1" s="19"/>
      <c r="E1" s="19"/>
      <c r="J1" s="20" t="s">
        <v>24</v>
      </c>
    </row>
    <row r="2" spans="1:10" ht="17.25" x14ac:dyDescent="0.3">
      <c r="C2" s="19"/>
      <c r="D2" s="19"/>
      <c r="E2" s="19"/>
      <c r="J2" s="21" t="s">
        <v>25</v>
      </c>
    </row>
    <row r="3" spans="1:10" ht="17.25" x14ac:dyDescent="0.3">
      <c r="C3" s="19"/>
      <c r="D3" s="19"/>
      <c r="E3" s="19"/>
      <c r="F3" s="21"/>
    </row>
    <row r="4" spans="1:10" ht="17.25" x14ac:dyDescent="0.3">
      <c r="C4" s="19"/>
      <c r="D4" s="19"/>
      <c r="E4" s="19"/>
      <c r="F4" s="21"/>
    </row>
    <row r="5" spans="1:10" ht="15.75" x14ac:dyDescent="0.25">
      <c r="I5" s="22"/>
    </row>
    <row r="6" spans="1:10" ht="36" customHeight="1" x14ac:dyDescent="0.25">
      <c r="A6" s="32" t="s">
        <v>16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s="1" customFormat="1" ht="32.25" customHeight="1" x14ac:dyDescent="0.25">
      <c r="A7" s="32" t="s">
        <v>21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23" customFormat="1" ht="15.75" customHeight="1" x14ac:dyDescent="0.25"/>
    <row r="9" spans="1:10" hidden="1" x14ac:dyDescent="0.25"/>
    <row r="10" spans="1:10" ht="26.25" customHeight="1" x14ac:dyDescent="0.25">
      <c r="A10" s="39" t="s">
        <v>22</v>
      </c>
      <c r="B10" s="39" t="s">
        <v>2</v>
      </c>
      <c r="C10" s="39" t="s">
        <v>5</v>
      </c>
      <c r="D10" s="39" t="s">
        <v>7</v>
      </c>
      <c r="E10" s="39" t="s">
        <v>4</v>
      </c>
      <c r="F10" s="39" t="s">
        <v>13</v>
      </c>
      <c r="G10" s="39"/>
      <c r="H10" s="37" t="s">
        <v>14</v>
      </c>
      <c r="I10" s="37" t="s">
        <v>0</v>
      </c>
      <c r="J10" s="37" t="s">
        <v>15</v>
      </c>
    </row>
    <row r="11" spans="1:10" s="7" customFormat="1" ht="49.5" customHeight="1" x14ac:dyDescent="0.25">
      <c r="A11" s="39"/>
      <c r="B11" s="39"/>
      <c r="C11" s="39"/>
      <c r="D11" s="39"/>
      <c r="E11" s="39"/>
      <c r="F11" s="3" t="s">
        <v>8</v>
      </c>
      <c r="G11" s="3" t="s">
        <v>12</v>
      </c>
      <c r="H11" s="38"/>
      <c r="I11" s="38"/>
      <c r="J11" s="38"/>
    </row>
    <row r="12" spans="1:10" ht="18.75" customHeight="1" x14ac:dyDescent="0.25">
      <c r="A12" s="33">
        <v>1</v>
      </c>
      <c r="B12" s="5" t="s">
        <v>1</v>
      </c>
      <c r="C12" s="5"/>
      <c r="D12" s="5"/>
      <c r="E12" s="5"/>
      <c r="F12" s="5"/>
      <c r="G12" s="5"/>
      <c r="H12" s="5"/>
      <c r="I12" s="5"/>
      <c r="J12" s="13"/>
    </row>
    <row r="13" spans="1:10" ht="48" customHeight="1" x14ac:dyDescent="0.25">
      <c r="A13" s="34"/>
      <c r="B13" s="16" t="s">
        <v>17</v>
      </c>
      <c r="C13" s="16" t="s">
        <v>23</v>
      </c>
      <c r="D13" s="16">
        <v>10</v>
      </c>
      <c r="E13" s="16">
        <v>28.2</v>
      </c>
      <c r="F13" s="16" t="s">
        <v>3</v>
      </c>
      <c r="G13" s="18">
        <f>E13*(12700*1.32)</f>
        <v>472744.8</v>
      </c>
      <c r="H13" s="17">
        <v>0</v>
      </c>
      <c r="I13" s="17">
        <f>H13*G13</f>
        <v>0</v>
      </c>
      <c r="J13" s="17">
        <f>I13*1.18</f>
        <v>0</v>
      </c>
    </row>
    <row r="14" spans="1:10" x14ac:dyDescent="0.25">
      <c r="A14" s="6"/>
      <c r="B14" s="6"/>
      <c r="C14" s="6"/>
      <c r="D14" s="6"/>
      <c r="E14" s="6"/>
      <c r="F14" s="6"/>
      <c r="G14" s="6"/>
      <c r="H14" s="8"/>
      <c r="I14" s="14">
        <f>I13</f>
        <v>0</v>
      </c>
      <c r="J14" s="14">
        <f>J13</f>
        <v>0</v>
      </c>
    </row>
    <row r="15" spans="1:10" ht="12.75" customHeight="1" x14ac:dyDescent="0.25">
      <c r="A15" s="33">
        <v>2</v>
      </c>
      <c r="B15" s="5" t="s">
        <v>10</v>
      </c>
      <c r="C15" s="5"/>
      <c r="D15" s="5"/>
      <c r="E15" s="5"/>
      <c r="F15" s="5"/>
      <c r="G15" s="5"/>
      <c r="H15" s="9"/>
      <c r="I15" s="5"/>
      <c r="J15" s="13"/>
    </row>
    <row r="16" spans="1:10" ht="45.75" customHeight="1" x14ac:dyDescent="0.25">
      <c r="A16" s="34"/>
      <c r="B16" s="16" t="s">
        <v>11</v>
      </c>
      <c r="C16" s="16" t="s">
        <v>6</v>
      </c>
      <c r="D16" s="16">
        <v>1</v>
      </c>
      <c r="E16" s="16"/>
      <c r="F16" s="16" t="s">
        <v>9</v>
      </c>
      <c r="G16" s="17">
        <f>22*30</f>
        <v>660</v>
      </c>
      <c r="H16" s="17">
        <v>0</v>
      </c>
      <c r="I16" s="17">
        <f t="shared" ref="I16" si="0">H16*G16</f>
        <v>0</v>
      </c>
      <c r="J16" s="17">
        <f t="shared" ref="J16" si="1">I16*1.18</f>
        <v>0</v>
      </c>
    </row>
    <row r="17" spans="1:10" x14ac:dyDescent="0.25">
      <c r="A17" s="2"/>
      <c r="B17" s="2"/>
      <c r="C17" s="2"/>
      <c r="D17" s="2"/>
      <c r="E17" s="2"/>
      <c r="F17" s="2"/>
      <c r="G17" s="2"/>
      <c r="H17" s="10"/>
      <c r="I17" s="14">
        <f>I16</f>
        <v>0</v>
      </c>
      <c r="J17" s="14">
        <f>J16</f>
        <v>0</v>
      </c>
    </row>
    <row r="18" spans="1:10" x14ac:dyDescent="0.25">
      <c r="A18" s="4"/>
      <c r="B18" s="4"/>
      <c r="C18" s="4"/>
      <c r="D18" s="4"/>
      <c r="E18" s="4"/>
      <c r="F18" s="4"/>
      <c r="G18" s="4"/>
      <c r="H18" s="11"/>
      <c r="I18" s="15">
        <f>I14+I17</f>
        <v>0</v>
      </c>
      <c r="J18" s="15">
        <f>J14+J17</f>
        <v>0</v>
      </c>
    </row>
    <row r="19" spans="1:10" x14ac:dyDescent="0.25">
      <c r="H19" s="12"/>
    </row>
    <row r="20" spans="1:10" x14ac:dyDescent="0.25">
      <c r="H20" s="12"/>
    </row>
    <row r="21" spans="1:10" s="19" customFormat="1" ht="24.75" customHeight="1" x14ac:dyDescent="0.3">
      <c r="A21" s="24"/>
      <c r="B21" s="25" t="s">
        <v>18</v>
      </c>
      <c r="G21" s="35" t="s">
        <v>19</v>
      </c>
      <c r="H21" s="35"/>
      <c r="I21" s="35"/>
    </row>
    <row r="22" spans="1:10" ht="28.5" customHeight="1" x14ac:dyDescent="0.25">
      <c r="A22" s="26"/>
      <c r="B22" s="27"/>
      <c r="G22" s="36"/>
      <c r="H22" s="36"/>
      <c r="I22" s="36"/>
    </row>
    <row r="23" spans="1:10" s="28" customFormat="1" ht="16.5" customHeight="1" x14ac:dyDescent="0.2">
      <c r="A23" s="29"/>
      <c r="B23" s="30" t="s">
        <v>20</v>
      </c>
      <c r="G23" s="31" t="s">
        <v>20</v>
      </c>
      <c r="H23" s="31"/>
      <c r="I23" s="31"/>
    </row>
    <row r="24" spans="1:10" x14ac:dyDescent="0.25">
      <c r="H24" s="12"/>
    </row>
  </sheetData>
  <mergeCells count="16">
    <mergeCell ref="G23:I23"/>
    <mergeCell ref="A6:J6"/>
    <mergeCell ref="A7:J7"/>
    <mergeCell ref="A15:A16"/>
    <mergeCell ref="A12:A13"/>
    <mergeCell ref="G21:I21"/>
    <mergeCell ref="G22:I22"/>
    <mergeCell ref="J10:J11"/>
    <mergeCell ref="H10:H11"/>
    <mergeCell ref="F10:G10"/>
    <mergeCell ref="B10:B11"/>
    <mergeCell ref="C10:C11"/>
    <mergeCell ref="I10:I11"/>
    <mergeCell ref="A10:A11"/>
    <mergeCell ref="D10:D11"/>
    <mergeCell ref="E10:E11"/>
  </mergeCells>
  <pageMargins left="0.25" right="0.25" top="0.75" bottom="0.75" header="0.3" footer="0.3"/>
  <pageSetup paperSize="9" scale="7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Конопелькин Александр Степанович</dc:creator>
  <cp:lastModifiedBy>Кутов Дмитрий Евгеньевич</cp:lastModifiedBy>
  <cp:lastPrinted>2016-01-13T09:00:09Z</cp:lastPrinted>
  <dcterms:created xsi:type="dcterms:W3CDTF">2015-09-14T10:34:30Z</dcterms:created>
  <dcterms:modified xsi:type="dcterms:W3CDTF">2016-01-14T07:51:02Z</dcterms:modified>
</cp:coreProperties>
</file>